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7" i="1" l="1"/>
  <c r="E13" i="1" l="1"/>
  <c r="E12" i="1" l="1"/>
  <c r="E11" i="1"/>
  <c r="I10" i="1" l="1"/>
  <c r="I9" i="1"/>
  <c r="I11" i="1" l="1"/>
  <c r="D14" i="1" l="1"/>
  <c r="C14" i="1"/>
  <c r="E14" i="1" l="1"/>
  <c r="E9" i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<sst xmlns="http://schemas.openxmlformats.org/spreadsheetml/2006/main" count="43" uniqueCount="41">
  <si>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</si>
  <si>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</si>
  <si>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</si>
  <si>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</si>
  <si>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</si>
  <si>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</si>
  <si>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</si>
  <si>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</si>
  <si>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</si>
  <si>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</si>
  <si>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</si>
  <si>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</si>
  <si>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</si>
  <si>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</si>
  <si>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</si>
  <si>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</si>
  <si>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</si>
  <si>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</si>
  <si>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</si>
  <si>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</si>
  <si>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</si>
  <si>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</si>
  <si>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</si>
  <si>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</si>
  <si>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</si>
  <si>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</si>
  <si>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</si>
  <si>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</si>
  <si>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</si>
  <si>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</si>
  <si>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</si>
  <si>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</si>
  <si>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Обеспечены жильем
молодые семьи (тыс.семей)</t>
  </si>
  <si>
    <t xml:space="preserve">В рамках заключенного муниципального контракта приобретены зеркала для зала бокса в 6 мкр.. «Пионерный» д.33. МБУ ДО Спортивная школа олимпийского резерва. </t>
  </si>
  <si>
    <t>Приложение №4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</si>
  <si>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                                                                                                                              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 Для обеспечения долговечной и безопасной эксплуатации сооружения требуется полная замена ригелей и насадок крайних опор. Также,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реконструкции. Работы будут продолжены после корректировки проектно-сметной документации и получения положительного заключения государственной экспертизы.</t>
  </si>
  <si>
    <t>Количество проведенных мероприятий составило 1 593 ед., число посещений культурных мероприятий составило 374 043 ед., в т.ч.. число обращений к цифровым ресурсам в сфере культуры - 56 449 ед.</t>
  </si>
  <si>
    <t xml:space="preserve">Количество педагогических работников г. Пыть-Ях, прошедших повышение квалификации, составило 466 человек (53,9% от общего количества педагогических работников по г. Пыть-Ях), в т. ч.:
- Дополнительная профессиональная программа, включенная в федеральный реестр дополнительного профессионального образования, – 275 человек;
- На базе Центра непрерывного повышения профессионального мастерства педагогических работников ХМАО-Югры – 191 человек.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</si>
  <si>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Предоставлена субсидия для приобретения жилого помещения 3 молодым семьям. </t>
  </si>
  <si>
    <t>Реализация региональных не входящих в состав национальных проектов РФ по городу Пыть-Яху на 31.12.2025</t>
  </si>
  <si>
    <t xml:space="preserve">В 2025 году приобретено 274 экземпляра литературы универсального содержания.
В рамках Регионального проекта предусмотрены средства на: 
- подписку  периодических изданий;
- ежемесячное обслуживание сети Интернет;                                                                                                                     - оказание услуг доступа к Базам данных "ЛитРес": Мобильная библиотека;
- информационно-техническое сопровождение программы ИРБИС 64+;
- ежемесячное предоставление информационных услуг Гарант.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</si>
</sst>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4" fontId="2" fillId="0" borderId="0" xfId="0" applyNumberFormat="1" applyFont="1"/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zoomScale="80" zoomScaleNormal="80" zoomScaleSheetLayoutView="80" workbookViewId="0">
      <selection activeCell="G9" sqref="G9"/>
    </sheetView>
  </sheetViews>
  <sheetFormatPr defaultRowHeight="15.75" x14ac:dyDescent="0.25"/>
  <cols>
    <col min="1" max="1" width="6.7109375" style="1" bestFit="1" customWidth="1"/>
    <col min="2" max="2" width="25.2851562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43.7109375" style="1" customWidth="1"/>
    <col min="7" max="7" width="7.85546875" style="1" bestFit="1" customWidth="1"/>
    <col min="8" max="8" width="8" style="1" bestFit="1" customWidth="1"/>
    <col min="9" max="9" width="8.28515625" style="1" customWidth="1"/>
    <col min="10" max="10" width="59.42578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34</v>
      </c>
    </row>
    <row r="2" spans="1:13" x14ac:dyDescent="0.25">
      <c r="J2" s="3"/>
    </row>
    <row r="3" spans="1:13" ht="16.5" x14ac:dyDescent="0.25">
      <c r="A3" s="35" t="s">
        <v>39</v>
      </c>
      <c r="B3" s="35"/>
      <c r="C3" s="35"/>
      <c r="D3" s="35"/>
      <c r="E3" s="35"/>
      <c r="F3" s="35"/>
      <c r="G3" s="35"/>
      <c r="H3" s="35"/>
      <c r="I3" s="35"/>
      <c r="J3" s="35"/>
    </row>
    <row r="5" spans="1:13" x14ac:dyDescent="0.25">
      <c r="A5" s="23" t="s">
        <v>1</v>
      </c>
      <c r="B5" s="23" t="s">
        <v>13</v>
      </c>
      <c r="C5" s="20" t="s">
        <v>14</v>
      </c>
      <c r="D5" s="21"/>
      <c r="E5" s="22"/>
      <c r="F5" s="20" t="s">
        <v>18</v>
      </c>
      <c r="G5" s="21"/>
      <c r="H5" s="21"/>
      <c r="I5" s="22"/>
      <c r="J5" s="23" t="s">
        <v>19</v>
      </c>
      <c r="K5" s="23" t="s">
        <v>0</v>
      </c>
    </row>
    <row r="6" spans="1:13" ht="116.25" customHeight="1" x14ac:dyDescent="0.25">
      <c r="A6" s="24"/>
      <c r="B6" s="24"/>
      <c r="C6" s="4" t="s">
        <v>4</v>
      </c>
      <c r="D6" s="4" t="s">
        <v>5</v>
      </c>
      <c r="E6" s="4" t="s">
        <v>3</v>
      </c>
      <c r="F6" s="4" t="s">
        <v>15</v>
      </c>
      <c r="G6" s="4" t="s">
        <v>16</v>
      </c>
      <c r="H6" s="4" t="s">
        <v>17</v>
      </c>
      <c r="I6" s="4" t="s">
        <v>6</v>
      </c>
      <c r="J6" s="24"/>
      <c r="K6" s="24"/>
    </row>
    <row r="7" spans="1:13" x14ac:dyDescent="0.25">
      <c r="A7" s="25">
        <v>1</v>
      </c>
      <c r="B7" s="25" t="s">
        <v>21</v>
      </c>
      <c r="C7" s="33" t="s">
        <v>2</v>
      </c>
      <c r="D7" s="33" t="s">
        <v>2</v>
      </c>
      <c r="E7" s="33" t="s">
        <v>2</v>
      </c>
      <c r="F7" s="25" t="s">
        <v>7</v>
      </c>
      <c r="G7" s="25">
        <v>53.9</v>
      </c>
      <c r="H7" s="25">
        <v>53.9</v>
      </c>
      <c r="I7" s="33">
        <f>H7/G7*100</f>
        <v>100</v>
      </c>
      <c r="J7" s="25" t="s">
        <v>37</v>
      </c>
      <c r="K7" s="25" t="s">
        <v>8</v>
      </c>
    </row>
    <row r="8" spans="1:13" ht="152.25" customHeight="1" x14ac:dyDescent="0.25">
      <c r="A8" s="26"/>
      <c r="B8" s="32"/>
      <c r="C8" s="34"/>
      <c r="D8" s="34"/>
      <c r="E8" s="34"/>
      <c r="F8" s="32"/>
      <c r="G8" s="32"/>
      <c r="H8" s="32"/>
      <c r="I8" s="34"/>
      <c r="J8" s="32"/>
      <c r="K8" s="26"/>
    </row>
    <row r="9" spans="1:13" ht="196.5" customHeight="1" x14ac:dyDescent="0.25">
      <c r="A9" s="25">
        <v>2</v>
      </c>
      <c r="B9" s="25" t="s">
        <v>22</v>
      </c>
      <c r="C9" s="33">
        <v>530.20000000000005</v>
      </c>
      <c r="D9" s="33">
        <v>530.20000000000005</v>
      </c>
      <c r="E9" s="33">
        <f>D9/C9*100</f>
        <v>100</v>
      </c>
      <c r="F9" s="13" t="s">
        <v>29</v>
      </c>
      <c r="G9" s="13">
        <v>1</v>
      </c>
      <c r="H9" s="9">
        <v>1</v>
      </c>
      <c r="I9" s="10">
        <f>H9/G9*100</f>
        <v>100</v>
      </c>
      <c r="J9" s="9" t="s">
        <v>40</v>
      </c>
      <c r="K9" s="8" t="s">
        <v>9</v>
      </c>
    </row>
    <row r="10" spans="1:13" ht="85.5" customHeight="1" x14ac:dyDescent="0.25">
      <c r="A10" s="32"/>
      <c r="B10" s="32"/>
      <c r="C10" s="34"/>
      <c r="D10" s="34"/>
      <c r="E10" s="34"/>
      <c r="F10" s="13" t="s">
        <v>30</v>
      </c>
      <c r="G10" s="13">
        <v>374</v>
      </c>
      <c r="H10" s="14">
        <v>374</v>
      </c>
      <c r="I10" s="10">
        <f>H10/G10*100</f>
        <v>100</v>
      </c>
      <c r="J10" s="14" t="s">
        <v>36</v>
      </c>
      <c r="K10" s="12"/>
    </row>
    <row r="11" spans="1:13" ht="156" customHeight="1" x14ac:dyDescent="0.25">
      <c r="A11" s="11">
        <v>3</v>
      </c>
      <c r="B11" s="14" t="s">
        <v>23</v>
      </c>
      <c r="C11" s="16">
        <v>9231.2999999999993</v>
      </c>
      <c r="D11" s="10">
        <v>9231.2999999999993</v>
      </c>
      <c r="E11" s="10">
        <f>D11/C11*100</f>
        <v>100</v>
      </c>
      <c r="F11" s="9" t="s">
        <v>32</v>
      </c>
      <c r="G11" s="9">
        <v>3.0000000000000001E-3</v>
      </c>
      <c r="H11" s="14">
        <v>3.0000000000000001E-3</v>
      </c>
      <c r="I11" s="10">
        <f>H11/G11*100</f>
        <v>100</v>
      </c>
      <c r="J11" s="14" t="s">
        <v>38</v>
      </c>
      <c r="K11" s="11" t="s">
        <v>10</v>
      </c>
      <c r="M11" s="7"/>
    </row>
    <row r="12" spans="1:13" ht="322.5" customHeight="1" x14ac:dyDescent="0.25">
      <c r="A12" s="9">
        <v>4</v>
      </c>
      <c r="B12" s="9" t="s">
        <v>24</v>
      </c>
      <c r="C12" s="10">
        <v>254935.1</v>
      </c>
      <c r="D12" s="10">
        <v>127467.6</v>
      </c>
      <c r="E12" s="10">
        <f>D12/C12*100</f>
        <v>50.000019612834798</v>
      </c>
      <c r="F12" s="9" t="s">
        <v>28</v>
      </c>
      <c r="G12" s="9">
        <v>0.17</v>
      </c>
      <c r="H12" s="9">
        <v>0</v>
      </c>
      <c r="I12" s="9">
        <v>0</v>
      </c>
      <c r="J12" s="9" t="s">
        <v>35</v>
      </c>
      <c r="K12" s="9" t="s">
        <v>11</v>
      </c>
    </row>
    <row r="13" spans="1:13" ht="78.75" x14ac:dyDescent="0.25">
      <c r="A13" s="8">
        <v>5</v>
      </c>
      <c r="B13" s="13" t="s">
        <v>25</v>
      </c>
      <c r="C13" s="15">
        <v>140.1</v>
      </c>
      <c r="D13" s="15">
        <v>140.1</v>
      </c>
      <c r="E13" s="15">
        <f>D13/C13*100</f>
        <v>100</v>
      </c>
      <c r="F13" s="13" t="s">
        <v>27</v>
      </c>
      <c r="G13" s="13">
        <v>1</v>
      </c>
      <c r="H13" s="13">
        <v>1</v>
      </c>
      <c r="I13" s="15">
        <f>H13/G13*100</f>
        <v>100</v>
      </c>
      <c r="J13" s="13" t="s">
        <v>33</v>
      </c>
      <c r="K13" s="8" t="s">
        <v>12</v>
      </c>
    </row>
    <row r="14" spans="1:13" s="6" customFormat="1" x14ac:dyDescent="0.25">
      <c r="A14" s="27" t="s">
        <v>26</v>
      </c>
      <c r="B14" s="28"/>
      <c r="C14" s="5">
        <f>C9+C11+C12+C13</f>
        <v>264836.69999999995</v>
      </c>
      <c r="D14" s="5">
        <f>D9+D11+D12+D13</f>
        <v>137369.20000000001</v>
      </c>
      <c r="E14" s="5">
        <f>D14/C14*100</f>
        <v>51.869397254987717</v>
      </c>
      <c r="F14" s="29"/>
      <c r="G14" s="30"/>
      <c r="H14" s="30"/>
      <c r="I14" s="30"/>
      <c r="J14" s="30"/>
      <c r="K14" s="31"/>
    </row>
    <row r="15" spans="1:13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3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21" spans="6:6" x14ac:dyDescent="0.25">
      <c r="F21" s="1" t="s">
        <v>20</v>
      </c>
    </row>
    <row r="22" spans="6:6" x14ac:dyDescent="0.25">
      <c r="F22" s="1" t="s">
        <v>31</v>
      </c>
    </row>
  </sheetData>
  <mergeCells count="26"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</mergeCells>
  <pageMargins left="0.23622047244094491" right="0" top="0" bottom="0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2026-02-04T05:29:50Z</dcterms:modified>
</cp:coreProperties>
</file>